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ED10FE1C-E559-4A9F-AE4A-FEA025E2F6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C35" i="1" l="1"/>
  <c r="C24" i="1" l="1"/>
  <c r="C29" i="1" l="1"/>
  <c r="C28" i="1" s="1"/>
  <c r="C21" i="1"/>
  <c r="C32" i="1" l="1"/>
  <c r="C34" i="1" l="1"/>
  <c r="C27" i="1" s="1"/>
  <c r="C23" i="1"/>
  <c r="C20" i="1" s="1"/>
  <c r="C26" i="1" l="1"/>
  <c r="C25" i="1" s="1"/>
  <c r="C31" i="1"/>
  <c r="C30" i="1" s="1"/>
  <c r="C19" i="1"/>
  <c r="C36" i="1" l="1"/>
</calcChain>
</file>

<file path=xl/sharedStrings.xml><?xml version="1.0" encoding="utf-8"?>
<sst xmlns="http://schemas.openxmlformats.org/spreadsheetml/2006/main" count="52" uniqueCount="52">
  <si>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</si>
  <si>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</si>
  <si>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</si>
  <si>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</si>
  <si>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</si>
  <si>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</si>
  <si>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>000 01 03 01 00 00 0000 000</t>
  </si>
  <si>
    <t>000 01 03 01 00 00 0000 800</t>
  </si>
  <si>
    <t>923 01 03 01 00 05 0000 810</t>
  </si>
  <si>
    <t>000 01 05 00 00 00 0000 000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</si>
  <si>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</si>
  <si>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</si>
  <si>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</si>
  <si>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</si>
  <si>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</si>
  <si>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000 01 05 02 01 05 0000 610</t>
  </si>
  <si>
    <t>000 01 06 00 00 00  0000 000</t>
  </si>
  <si>
    <t>000 01 06 05 00 00 0000 000</t>
  </si>
  <si>
    <t>000 01 06 05 00 00 0000 600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</si>
  <si>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</si>
  <si>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</si>
  <si>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</si>
  <si>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</si>
  <si>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</si>
  <si>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</si>
  <si>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</si>
  <si>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</si>
  <si>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</si>
  <si>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</si>
  <si>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</si>
  <si>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Приложение 13</t>
  </si>
  <si>
    <t>Источники финансирования дефицита местного бюджета на 2023 год</t>
  </si>
  <si>
    <t>"О бюджете МО "Кабанский район" на 2023 год</t>
  </si>
  <si>
    <t xml:space="preserve"> и на плановый период  2024 и 2025 годов"</t>
  </si>
  <si>
    <t xml:space="preserve">Бюджетные кредиты из других бюджетов бюджетной системы Российской федерации  </t>
  </si>
  <si>
    <t>Бюджетные кредиты из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</si>
  <si>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</si>
  <si>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 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</si>
  <si>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</si>
  <si>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</si>
  <si>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остатков денежных средств финансовых резервов муниципальных районов</t>
  </si>
  <si>
    <t>Иные источники внутреннего финансирования дефицита бюджетов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</si>
  <si>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</si>
  <si>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</si>
  <si>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>от 27.12.2022 года № 31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</si>
  <si>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</si>
  <si>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</si>
  <si>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</si>
  <si>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>Приложение ___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</si>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</sst>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left" vertical="top" wrapText="1"/>
    </xf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3" xfId="1" applyFont="1" applyFill="1" applyBorder="1"/>
    <xf numFmtId="0" fontId="1" fillId="0" borderId="3" xfId="1" applyFont="1" applyFill="1" applyBorder="1" applyAlignment="1">
      <alignment horizontal="left" vertical="top" wrapText="1"/>
    </xf>
    <xf numFmtId="164" fontId="1" fillId="0" borderId="3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left" vertical="top" wrapText="1"/>
    </xf>
    <xf numFmtId="164" fontId="1" fillId="0" borderId="2" xfId="1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0" fontId="8" fillId="0" borderId="0" xfId="2" applyFont="1" applyFill="1"/>
    <xf numFmtId="0" fontId="8" fillId="0" borderId="6" xfId="1" applyFont="1" applyFill="1" applyBorder="1"/>
    <xf numFmtId="0" fontId="8" fillId="0" borderId="4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164" fontId="8" fillId="0" borderId="7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8" fillId="0" borderId="5" xfId="1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8" fillId="0" borderId="2" xfId="1" applyFont="1" applyFill="1" applyBorder="1"/>
    <xf numFmtId="0" fontId="1" fillId="0" borderId="0" xfId="3" applyFont="1" applyFill="1"/>
    <xf numFmtId="0" fontId="1" fillId="0" borderId="0" xfId="4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 2" xfId="4" xr:uid="{A382BB8A-BFB3-42ED-A6A2-2294A5868948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4"/>
  <sheetViews>
    <sheetView tabSelected="1" workbookViewId="0">
      <selection activeCell="A8" sqref="A8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3" ht="15.75" customHeight="1" x14ac:dyDescent="0.25">
      <c r="A1" s="42" t="s">
        <v>48</v>
      </c>
      <c r="B1" s="42"/>
      <c r="C1" s="42"/>
    </row>
    <row r="2" spans="1:3" ht="15.75" customHeight="1" x14ac:dyDescent="0.25">
      <c r="A2" s="42" t="s">
        <v>45</v>
      </c>
      <c r="B2" s="42"/>
      <c r="C2" s="42"/>
    </row>
    <row r="3" spans="1:3" ht="15.75" customHeight="1" x14ac:dyDescent="0.25">
      <c r="A3" s="42" t="s">
        <v>46</v>
      </c>
      <c r="B3" s="42"/>
      <c r="C3" s="42"/>
    </row>
    <row r="4" spans="1:3" ht="15.75" customHeight="1" x14ac:dyDescent="0.25">
      <c r="A4" s="42" t="s">
        <v>47</v>
      </c>
      <c r="B4" s="42"/>
      <c r="C4" s="42"/>
    </row>
    <row r="5" spans="1:3" ht="15.75" customHeight="1" x14ac:dyDescent="0.25">
      <c r="A5" s="42" t="s">
        <v>49</v>
      </c>
      <c r="B5" s="42"/>
      <c r="C5" s="42"/>
    </row>
    <row r="6" spans="1:3" ht="15.75" customHeight="1" x14ac:dyDescent="0.25">
      <c r="A6" s="42" t="s">
        <v>50</v>
      </c>
      <c r="B6" s="42"/>
      <c r="C6" s="42"/>
    </row>
    <row r="7" spans="1:3" ht="15.75" customHeight="1" x14ac:dyDescent="0.25">
      <c r="A7" s="42" t="s">
        <v>51</v>
      </c>
      <c r="B7" s="42"/>
      <c r="C7" s="42"/>
    </row>
    <row r="9" spans="1:3" x14ac:dyDescent="0.25">
      <c r="C9" s="2" t="s">
        <v>30</v>
      </c>
    </row>
    <row r="10" spans="1:3" x14ac:dyDescent="0.25">
      <c r="C10" s="2" t="s">
        <v>0</v>
      </c>
    </row>
    <row r="11" spans="1:3" x14ac:dyDescent="0.25">
      <c r="C11" s="3" t="s">
        <v>32</v>
      </c>
    </row>
    <row r="12" spans="1:3" x14ac:dyDescent="0.25">
      <c r="A12" s="4"/>
      <c r="C12" s="3" t="s">
        <v>33</v>
      </c>
    </row>
    <row r="13" spans="1:3" x14ac:dyDescent="0.25">
      <c r="A13" s="5"/>
      <c r="B13" s="5"/>
      <c r="C13" s="3" t="s">
        <v>44</v>
      </c>
    </row>
    <row r="14" spans="1:3" x14ac:dyDescent="0.25">
      <c r="A14" s="5"/>
      <c r="B14" s="5"/>
      <c r="C14" s="6"/>
    </row>
    <row r="15" spans="1:3" x14ac:dyDescent="0.25">
      <c r="A15" s="43" t="s">
        <v>31</v>
      </c>
      <c r="B15" s="43"/>
      <c r="C15" s="43"/>
    </row>
    <row r="16" spans="1:3" x14ac:dyDescent="0.25">
      <c r="A16" s="7"/>
      <c r="B16" s="7"/>
      <c r="C16" s="8"/>
    </row>
    <row r="17" spans="1:3" x14ac:dyDescent="0.25">
      <c r="A17" s="9"/>
      <c r="B17" s="9"/>
      <c r="C17" s="10" t="s">
        <v>1</v>
      </c>
    </row>
    <row r="18" spans="1:3" x14ac:dyDescent="0.25">
      <c r="A18" s="11" t="s">
        <v>2</v>
      </c>
      <c r="B18" s="12" t="s">
        <v>3</v>
      </c>
      <c r="C18" s="13" t="s">
        <v>4</v>
      </c>
    </row>
    <row r="19" spans="1:3" s="17" customFormat="1" ht="31.5" x14ac:dyDescent="0.25">
      <c r="A19" s="14" t="s">
        <v>5</v>
      </c>
      <c r="B19" s="15" t="s">
        <v>34</v>
      </c>
      <c r="C19" s="16">
        <f>C20</f>
        <v>-12782.470000000001</v>
      </c>
    </row>
    <row r="20" spans="1:3" s="17" customFormat="1" ht="47.25" x14ac:dyDescent="0.25">
      <c r="A20" s="18" t="s">
        <v>6</v>
      </c>
      <c r="B20" s="19" t="s">
        <v>35</v>
      </c>
      <c r="C20" s="20">
        <f>-C23+C21</f>
        <v>-12782.470000000001</v>
      </c>
    </row>
    <row r="21" spans="1:3" s="17" customFormat="1" ht="47.25" x14ac:dyDescent="0.25">
      <c r="A21" s="18" t="s">
        <v>26</v>
      </c>
      <c r="B21" s="19" t="s">
        <v>27</v>
      </c>
      <c r="C21" s="20">
        <f>C22</f>
        <v>7713.73</v>
      </c>
    </row>
    <row r="22" spans="1:3" s="17" customFormat="1" ht="63" x14ac:dyDescent="0.25">
      <c r="A22" s="18" t="s">
        <v>28</v>
      </c>
      <c r="B22" s="19" t="s">
        <v>29</v>
      </c>
      <c r="C22" s="20">
        <f>6700+1013.73</f>
        <v>7713.73</v>
      </c>
    </row>
    <row r="23" spans="1:3" s="17" customFormat="1" ht="63" x14ac:dyDescent="0.25">
      <c r="A23" s="18" t="s">
        <v>7</v>
      </c>
      <c r="B23" s="19" t="s">
        <v>36</v>
      </c>
      <c r="C23" s="20">
        <f>C24</f>
        <v>20496.2</v>
      </c>
    </row>
    <row r="24" spans="1:3" s="17" customFormat="1" ht="63" x14ac:dyDescent="0.25">
      <c r="A24" s="18" t="s">
        <v>8</v>
      </c>
      <c r="B24" s="19" t="s">
        <v>37</v>
      </c>
      <c r="C24" s="20">
        <f>8284.7+12211.5</f>
        <v>20496.2</v>
      </c>
    </row>
    <row r="25" spans="1:3" ht="31.5" x14ac:dyDescent="0.25">
      <c r="A25" s="21" t="s">
        <v>9</v>
      </c>
      <c r="B25" s="22" t="s">
        <v>38</v>
      </c>
      <c r="C25" s="23">
        <f>C28+C26</f>
        <v>119437.77000000002</v>
      </c>
    </row>
    <row r="26" spans="1:3" x14ac:dyDescent="0.25">
      <c r="A26" s="24" t="s">
        <v>10</v>
      </c>
      <c r="B26" s="25" t="s">
        <v>11</v>
      </c>
      <c r="C26" s="26">
        <f>C27</f>
        <v>-2457081.83</v>
      </c>
    </row>
    <row r="27" spans="1:3" ht="31.5" x14ac:dyDescent="0.25">
      <c r="A27" s="24" t="s">
        <v>12</v>
      </c>
      <c r="B27" s="25" t="s">
        <v>13</v>
      </c>
      <c r="C27" s="26">
        <f>-2446368.1-C34-C22</f>
        <v>-2457081.83</v>
      </c>
    </row>
    <row r="28" spans="1:3" x14ac:dyDescent="0.25">
      <c r="A28" s="24" t="s">
        <v>14</v>
      </c>
      <c r="B28" s="25" t="s">
        <v>39</v>
      </c>
      <c r="C28" s="26">
        <f>C29</f>
        <v>2576519.6</v>
      </c>
    </row>
    <row r="29" spans="1:3" ht="31.5" x14ac:dyDescent="0.25">
      <c r="A29" s="24" t="s">
        <v>15</v>
      </c>
      <c r="B29" s="25" t="s">
        <v>40</v>
      </c>
      <c r="C29" s="26">
        <f>2554023.4+C24+C33</f>
        <v>2576519.6</v>
      </c>
    </row>
    <row r="30" spans="1:3" s="30" customFormat="1" ht="31.5" x14ac:dyDescent="0.25">
      <c r="A30" s="27" t="s">
        <v>16</v>
      </c>
      <c r="B30" s="28" t="s">
        <v>41</v>
      </c>
      <c r="C30" s="29">
        <f>C31</f>
        <v>1000</v>
      </c>
    </row>
    <row r="31" spans="1:3" s="30" customFormat="1" ht="31.5" x14ac:dyDescent="0.25">
      <c r="A31" s="31" t="s">
        <v>17</v>
      </c>
      <c r="B31" s="32" t="s">
        <v>42</v>
      </c>
      <c r="C31" s="33">
        <f>C34-C32</f>
        <v>1000</v>
      </c>
    </row>
    <row r="32" spans="1:3" s="30" customFormat="1" ht="31.5" x14ac:dyDescent="0.25">
      <c r="A32" s="34" t="s">
        <v>22</v>
      </c>
      <c r="B32" s="35" t="s">
        <v>23</v>
      </c>
      <c r="C32" s="36">
        <f>C33</f>
        <v>2000</v>
      </c>
    </row>
    <row r="33" spans="1:3" s="30" customFormat="1" ht="63" x14ac:dyDescent="0.25">
      <c r="A33" s="34" t="s">
        <v>24</v>
      </c>
      <c r="B33" s="37" t="s">
        <v>25</v>
      </c>
      <c r="C33" s="36">
        <v>2000</v>
      </c>
    </row>
    <row r="34" spans="1:3" s="30" customFormat="1" ht="31.5" x14ac:dyDescent="0.25">
      <c r="A34" s="38" t="s">
        <v>18</v>
      </c>
      <c r="B34" s="39" t="s">
        <v>43</v>
      </c>
      <c r="C34" s="33">
        <f>C35</f>
        <v>3000</v>
      </c>
    </row>
    <row r="35" spans="1:3" s="30" customFormat="1" ht="63" x14ac:dyDescent="0.25">
      <c r="A35" s="40" t="s">
        <v>19</v>
      </c>
      <c r="B35" s="39" t="s">
        <v>20</v>
      </c>
      <c r="C35" s="33">
        <f>1000+2000</f>
        <v>3000</v>
      </c>
    </row>
    <row r="36" spans="1:3" x14ac:dyDescent="0.25">
      <c r="A36" s="21"/>
      <c r="B36" s="22" t="s">
        <v>21</v>
      </c>
      <c r="C36" s="23">
        <f>C25+C30+C19</f>
        <v>107655.30000000002</v>
      </c>
    </row>
    <row r="37" spans="1:3" x14ac:dyDescent="0.25">
      <c r="A37" s="9"/>
      <c r="B37" s="9"/>
      <c r="C37" s="9"/>
    </row>
    <row r="38" spans="1:3" x14ac:dyDescent="0.25">
      <c r="A38" s="9"/>
      <c r="B38" s="9"/>
      <c r="C38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41"/>
      <c r="C41" s="9"/>
    </row>
    <row r="42" spans="1:3" x14ac:dyDescent="0.25">
      <c r="A42" s="9"/>
      <c r="B42" s="41"/>
      <c r="C42" s="9"/>
    </row>
    <row r="43" spans="1:3" x14ac:dyDescent="0.25">
      <c r="A43" s="9"/>
      <c r="B43" s="9"/>
      <c r="C43" s="9"/>
    </row>
    <row r="44" spans="1:3" x14ac:dyDescent="0.25">
      <c r="B44" s="9"/>
      <c r="C44" s="9"/>
    </row>
  </sheetData>
  <mergeCells count="8">
    <mergeCell ref="A1:C1"/>
    <mergeCell ref="A2:C2"/>
    <mergeCell ref="A3:C3"/>
    <mergeCell ref="A15:C15"/>
    <mergeCell ref="A4:C4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2023-05-30T01:02:06Z</cp:lastPrinted>
  <dcterms:created xsi:type="dcterms:W3CDTF">2020-11-09T06:46:01Z</dcterms:created>
  <dcterms:modified xsi:type="dcterms:W3CDTF">2023-09-26T06:04:17Z</dcterms:modified>
</cp:coreProperties>
</file>